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2018\Изм.1 в бюджет 2018-2020_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J24" i="2" l="1"/>
  <c r="J23" i="2" l="1"/>
  <c r="J22" i="2" s="1"/>
  <c r="J21" i="2" s="1"/>
  <c r="J19" i="2"/>
  <c r="J18" i="2"/>
  <c r="J17" i="2" s="1"/>
  <c r="K23" i="2"/>
  <c r="K22" i="2" s="1"/>
  <c r="K21" i="2" s="1"/>
  <c r="K18" i="2"/>
  <c r="K17" i="2" s="1"/>
  <c r="J62" i="2"/>
  <c r="J49" i="2"/>
  <c r="L18" i="2"/>
  <c r="L17" i="2" s="1"/>
  <c r="L23" i="2"/>
  <c r="L22" i="2" s="1"/>
  <c r="L21" i="2" s="1"/>
  <c r="J14" i="2"/>
  <c r="J12" i="2"/>
  <c r="J11" i="2" s="1"/>
  <c r="L19" i="2"/>
  <c r="K19" i="2"/>
  <c r="K16" i="2" l="1"/>
  <c r="K25" i="2" s="1"/>
  <c r="L16" i="2"/>
  <c r="L25" i="2" s="1"/>
  <c r="J63" i="2"/>
  <c r="J16" i="2"/>
  <c r="J25" i="2" s="1"/>
  <c r="J30" i="2" s="1"/>
</calcChain>
</file>

<file path=xl/sharedStrings.xml><?xml version="1.0" encoding="utf-8"?>
<sst xmlns="http://schemas.openxmlformats.org/spreadsheetml/2006/main" count="175" uniqueCount="79">
  <si>
    <t>01</t>
  </si>
  <si>
    <t>000</t>
  </si>
  <si>
    <t>0000</t>
  </si>
  <si>
    <t>05</t>
  </si>
  <si>
    <t>00</t>
  </si>
  <si>
    <t>Приложение 1</t>
  </si>
  <si>
    <t>02</t>
  </si>
  <si>
    <t>500</t>
  </si>
  <si>
    <t>510</t>
  </si>
  <si>
    <t>10</t>
  </si>
  <si>
    <t>600</t>
  </si>
  <si>
    <t>610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</si>
  <si>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</si>
  <si>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</si>
  <si>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</si>
  <si>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</si>
  <si>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</si>
  <si>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</si>
  <si>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</si>
  <si>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</si>
  <si>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</si>
  <si>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</si>
  <si>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</si>
  <si>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</si>
  <si>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</si>
  <si>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</si>
  <si>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</si>
  <si>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</si>
  <si>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</si>
  <si>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</si>
  <si>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</si>
  <si>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</si>
  <si>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</si>
  <si>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</si>
  <si>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</si>
  <si>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</si>
  <si>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</si>
  <si>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</si>
  <si>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</si>
  <si>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</si>
  <si>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</si>
  <si>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</si>
  <si>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</si>
  <si>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</si>
  <si>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</si>
  <si>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</si>
  <si>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</si>
  <si>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</si>
  <si>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</si>
  <si>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</si>
  <si>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</si>
  <si>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</si>
  <si>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</si>
  <si>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</si>
  <si>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</si>
  <si>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</si>
  <si>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</si>
  <si>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</si>
  <si>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</si>
  <si>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</si>
  <si>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</si>
  <si>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Подстатья</t>
  </si>
  <si>
    <t>Элемент</t>
  </si>
  <si>
    <t>Источники финансирования дефицита бюджета сельского поселения Хатанга
 на 2018 год и плановый период 2019-2020 годов</t>
  </si>
  <si>
    <t>2019 год</t>
  </si>
  <si>
    <t>2020 год</t>
  </si>
  <si>
    <t>Подвид источников финансирования дефицитов бюджетов</t>
  </si>
  <si>
    <t>Аналитическая группа вида источников финансировнаия дефицитов бюджета</t>
  </si>
  <si>
    <t xml:space="preserve"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
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</si>
  <si>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</si>
  <si>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</si>
  <si>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</si>
  <si>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</si>
  <si>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</si>
  <si>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 прочих остатков 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</si>
  <si>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</si>
  <si>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</si>
  <si>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 xml:space="preserve"> 21 декабря 2017  года № 57-РС</t>
  </si>
  <si>
    <t>Уменьшение  прочих остатков 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</si>
</sst>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8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49" fontId="7" fillId="0" borderId="6" xfId="6" applyNumberFormat="1" applyFont="1" applyFill="1" applyBorder="1" applyAlignment="1">
      <alignment vertical="center" textRotation="90" wrapText="1"/>
    </xf>
    <xf numFmtId="4" fontId="13" fillId="0" borderId="0" xfId="0" applyNumberFormat="1" applyFont="1" applyBorder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9" fontId="7" fillId="0" borderId="7" xfId="6" applyNumberFormat="1" applyFont="1" applyFill="1" applyBorder="1" applyAlignment="1">
      <alignment horizontal="center" vertical="center" wrapText="1"/>
    </xf>
    <xf numFmtId="49" fontId="7" fillId="0" borderId="5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topLeftCell="A16" zoomScaleNormal="100" workbookViewId="0">
      <selection activeCell="J25" sqref="J25"/>
    </sheetView>
  </sheetViews>
  <sheetFormatPr defaultRowHeight="12.75" x14ac:dyDescent="0.2"/>
  <cols>
    <col min="1" max="6" width="4.28515625" style="4" customWidth="1"/>
    <col min="7" max="7" width="5.85546875" style="4" customWidth="1"/>
    <col min="8" max="8" width="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5" bestFit="1" customWidth="1"/>
    <col min="14" max="14" width="14.7109375" style="35" customWidth="1"/>
    <col min="15" max="15" width="9.140625" style="35"/>
    <col min="16" max="16" width="18.7109375" style="35" customWidth="1"/>
    <col min="17" max="39" width="9.140625" style="35"/>
    <col min="40" max="16384" width="9.140625" style="4"/>
  </cols>
  <sheetData>
    <row r="1" spans="1:39" ht="14.25" x14ac:dyDescent="0.2">
      <c r="I1" s="1"/>
      <c r="L1" s="2" t="s">
        <v>5</v>
      </c>
    </row>
    <row r="2" spans="1:39" x14ac:dyDescent="0.2">
      <c r="I2" s="1"/>
      <c r="L2" s="3" t="s">
        <v>19</v>
      </c>
    </row>
    <row r="3" spans="1:39" x14ac:dyDescent="0.2">
      <c r="I3" s="1"/>
      <c r="L3" s="3" t="s">
        <v>77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9" t="s">
        <v>63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39" x14ac:dyDescent="0.2">
      <c r="E8" s="5"/>
      <c r="J8" s="6"/>
      <c r="L8" s="42" t="s">
        <v>28</v>
      </c>
    </row>
    <row r="9" spans="1:39" ht="63" customHeight="1" x14ac:dyDescent="0.2">
      <c r="A9" s="65" t="s">
        <v>56</v>
      </c>
      <c r="B9" s="65" t="s">
        <v>57</v>
      </c>
      <c r="C9" s="65" t="s">
        <v>58</v>
      </c>
      <c r="D9" s="55" t="s">
        <v>59</v>
      </c>
      <c r="E9" s="56"/>
      <c r="F9" s="57"/>
      <c r="G9" s="66" t="s">
        <v>60</v>
      </c>
      <c r="H9" s="67"/>
      <c r="I9" s="60" t="s">
        <v>68</v>
      </c>
      <c r="J9" s="58" t="s">
        <v>27</v>
      </c>
      <c r="K9" s="58"/>
      <c r="L9" s="58"/>
    </row>
    <row r="10" spans="1:39" s="7" customFormat="1" ht="162.75" customHeight="1" x14ac:dyDescent="0.2">
      <c r="A10" s="65"/>
      <c r="B10" s="65"/>
      <c r="C10" s="65"/>
      <c r="D10" s="52"/>
      <c r="E10" s="52" t="s">
        <v>61</v>
      </c>
      <c r="F10" s="52" t="s">
        <v>62</v>
      </c>
      <c r="G10" s="53" t="s">
        <v>66</v>
      </c>
      <c r="H10" s="53" t="s">
        <v>67</v>
      </c>
      <c r="I10" s="61"/>
      <c r="J10" s="36" t="s">
        <v>55</v>
      </c>
      <c r="K10" s="36" t="s">
        <v>64</v>
      </c>
      <c r="L10" s="36" t="s">
        <v>65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</row>
    <row r="11" spans="1:39" s="7" customFormat="1" ht="36" hidden="1" x14ac:dyDescent="0.2">
      <c r="A11" s="8" t="s">
        <v>18</v>
      </c>
      <c r="B11" s="9" t="s">
        <v>0</v>
      </c>
      <c r="C11" s="10" t="s">
        <v>12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17</v>
      </c>
      <c r="J11" s="12">
        <f>J12-J14</f>
        <v>0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s="7" customFormat="1" ht="40.5" hidden="1" customHeight="1" x14ac:dyDescent="0.2">
      <c r="A12" s="8" t="s">
        <v>18</v>
      </c>
      <c r="B12" s="9" t="s">
        <v>0</v>
      </c>
      <c r="C12" s="10" t="s">
        <v>12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13</v>
      </c>
      <c r="I12" s="13" t="s">
        <v>14</v>
      </c>
      <c r="J12" s="12">
        <f>J13</f>
        <v>0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</row>
    <row r="13" spans="1:39" s="7" customFormat="1" ht="39.75" hidden="1" customHeight="1" x14ac:dyDescent="0.2">
      <c r="A13" s="14" t="s">
        <v>18</v>
      </c>
      <c r="B13" s="15" t="s">
        <v>0</v>
      </c>
      <c r="C13" s="16" t="s">
        <v>12</v>
      </c>
      <c r="D13" s="16" t="s">
        <v>4</v>
      </c>
      <c r="E13" s="16" t="s">
        <v>4</v>
      </c>
      <c r="F13" s="16" t="s">
        <v>9</v>
      </c>
      <c r="G13" s="16" t="s">
        <v>2</v>
      </c>
      <c r="H13" s="14" t="s">
        <v>15</v>
      </c>
      <c r="I13" s="17" t="s">
        <v>16</v>
      </c>
      <c r="J13" s="18">
        <v>0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</row>
    <row r="14" spans="1:39" s="7" customFormat="1" ht="44.25" hidden="1" customHeight="1" x14ac:dyDescent="0.2">
      <c r="A14" s="8" t="s">
        <v>18</v>
      </c>
      <c r="B14" s="9" t="s">
        <v>0</v>
      </c>
      <c r="C14" s="10" t="s">
        <v>12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20</v>
      </c>
      <c r="I14" s="19" t="s">
        <v>21</v>
      </c>
      <c r="J14" s="12">
        <f>J15</f>
        <v>0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</row>
    <row r="15" spans="1:39" s="7" customFormat="1" ht="39.75" hidden="1" customHeight="1" x14ac:dyDescent="0.2">
      <c r="A15" s="14" t="s">
        <v>18</v>
      </c>
      <c r="B15" s="15" t="s">
        <v>0</v>
      </c>
      <c r="C15" s="16" t="s">
        <v>12</v>
      </c>
      <c r="D15" s="16" t="s">
        <v>4</v>
      </c>
      <c r="E15" s="16" t="s">
        <v>4</v>
      </c>
      <c r="F15" s="16" t="s">
        <v>9</v>
      </c>
      <c r="G15" s="16" t="s">
        <v>2</v>
      </c>
      <c r="H15" s="14" t="s">
        <v>22</v>
      </c>
      <c r="I15" s="20" t="s">
        <v>23</v>
      </c>
      <c r="J15" s="18">
        <v>0</v>
      </c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</row>
    <row r="16" spans="1:39" s="25" customFormat="1" ht="26.25" customHeight="1" x14ac:dyDescent="0.2">
      <c r="A16" s="21" t="s">
        <v>18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7" t="s">
        <v>69</v>
      </c>
      <c r="J16" s="24">
        <f>-J17+J21</f>
        <v>11475099.890000045</v>
      </c>
      <c r="K16" s="24">
        <f t="shared" ref="K16:L16" si="0">-K17+K21</f>
        <v>0</v>
      </c>
      <c r="L16" s="24">
        <f t="shared" si="0"/>
        <v>0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s="27" customFormat="1" ht="26.25" customHeight="1" x14ac:dyDescent="0.2">
      <c r="A17" s="21" t="s">
        <v>18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7</v>
      </c>
      <c r="I17" s="37" t="s">
        <v>70</v>
      </c>
      <c r="J17" s="26">
        <f>J18</f>
        <v>326051399.49000001</v>
      </c>
      <c r="K17" s="26">
        <f>K18</f>
        <v>272387264.87</v>
      </c>
      <c r="L17" s="26">
        <f>L18</f>
        <v>269268118.37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</row>
    <row r="18" spans="1:39" s="27" customFormat="1" ht="26.25" customHeight="1" x14ac:dyDescent="0.2">
      <c r="A18" s="38" t="s">
        <v>18</v>
      </c>
      <c r="B18" s="39" t="s">
        <v>0</v>
      </c>
      <c r="C18" s="38" t="s">
        <v>3</v>
      </c>
      <c r="D18" s="38" t="s">
        <v>6</v>
      </c>
      <c r="E18" s="40" t="s">
        <v>4</v>
      </c>
      <c r="F18" s="38" t="s">
        <v>4</v>
      </c>
      <c r="G18" s="38" t="s">
        <v>2</v>
      </c>
      <c r="H18" s="38" t="s">
        <v>7</v>
      </c>
      <c r="I18" s="41" t="s">
        <v>75</v>
      </c>
      <c r="J18" s="28">
        <f>J20</f>
        <v>326051399.49000001</v>
      </c>
      <c r="K18" s="28">
        <f>K20</f>
        <v>272387264.87</v>
      </c>
      <c r="L18" s="28">
        <f>L20</f>
        <v>269268118.37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s="27" customFormat="1" ht="26.25" customHeight="1" x14ac:dyDescent="0.2">
      <c r="A19" s="38" t="s">
        <v>18</v>
      </c>
      <c r="B19" s="39" t="s">
        <v>0</v>
      </c>
      <c r="C19" s="38" t="s">
        <v>3</v>
      </c>
      <c r="D19" s="38" t="s">
        <v>6</v>
      </c>
      <c r="E19" s="40" t="s">
        <v>0</v>
      </c>
      <c r="F19" s="38" t="s">
        <v>4</v>
      </c>
      <c r="G19" s="38" t="s">
        <v>2</v>
      </c>
      <c r="H19" s="38" t="s">
        <v>8</v>
      </c>
      <c r="I19" s="41" t="s">
        <v>71</v>
      </c>
      <c r="J19" s="28">
        <f>J20</f>
        <v>326051399.49000001</v>
      </c>
      <c r="K19" s="28">
        <f>K20</f>
        <v>272387264.87</v>
      </c>
      <c r="L19" s="28">
        <f>L20</f>
        <v>269268118.37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</row>
    <row r="20" spans="1:39" s="27" customFormat="1" ht="38.25" customHeight="1" x14ac:dyDescent="0.2">
      <c r="A20" s="38" t="s">
        <v>18</v>
      </c>
      <c r="B20" s="39" t="s">
        <v>0</v>
      </c>
      <c r="C20" s="38" t="s">
        <v>3</v>
      </c>
      <c r="D20" s="38" t="s">
        <v>6</v>
      </c>
      <c r="E20" s="40" t="s">
        <v>0</v>
      </c>
      <c r="F20" s="38" t="s">
        <v>9</v>
      </c>
      <c r="G20" s="38" t="s">
        <v>2</v>
      </c>
      <c r="H20" s="38" t="s">
        <v>8</v>
      </c>
      <c r="I20" s="41" t="s">
        <v>76</v>
      </c>
      <c r="J20" s="28">
        <v>326051399.49000001</v>
      </c>
      <c r="K20" s="28">
        <v>272387264.87</v>
      </c>
      <c r="L20" s="28">
        <v>269268118.37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</row>
    <row r="21" spans="1:39" s="27" customFormat="1" ht="26.25" customHeight="1" x14ac:dyDescent="0.2">
      <c r="A21" s="21" t="s">
        <v>18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10</v>
      </c>
      <c r="I21" s="37" t="s">
        <v>72</v>
      </c>
      <c r="J21" s="26">
        <f>J22</f>
        <v>337526499.38000005</v>
      </c>
      <c r="K21" s="26">
        <f t="shared" ref="K21:L21" si="1">K22</f>
        <v>272387264.87</v>
      </c>
      <c r="L21" s="26">
        <f t="shared" si="1"/>
        <v>269268118.37</v>
      </c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</row>
    <row r="22" spans="1:39" s="27" customFormat="1" ht="26.25" customHeight="1" x14ac:dyDescent="0.2">
      <c r="A22" s="38" t="s">
        <v>18</v>
      </c>
      <c r="B22" s="39" t="s">
        <v>0</v>
      </c>
      <c r="C22" s="38" t="s">
        <v>3</v>
      </c>
      <c r="D22" s="38" t="s">
        <v>6</v>
      </c>
      <c r="E22" s="40" t="s">
        <v>4</v>
      </c>
      <c r="F22" s="38" t="s">
        <v>4</v>
      </c>
      <c r="G22" s="38" t="s">
        <v>2</v>
      </c>
      <c r="H22" s="38" t="s">
        <v>10</v>
      </c>
      <c r="I22" s="41" t="s">
        <v>73</v>
      </c>
      <c r="J22" s="28">
        <f>J23</f>
        <v>337526499.38000005</v>
      </c>
      <c r="K22" s="28">
        <f t="shared" ref="K22:L23" si="2">K23</f>
        <v>272387264.87</v>
      </c>
      <c r="L22" s="28">
        <f t="shared" si="2"/>
        <v>269268118.37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</row>
    <row r="23" spans="1:39" s="27" customFormat="1" ht="26.25" customHeight="1" x14ac:dyDescent="0.2">
      <c r="A23" s="38" t="s">
        <v>18</v>
      </c>
      <c r="B23" s="39" t="s">
        <v>0</v>
      </c>
      <c r="C23" s="38" t="s">
        <v>3</v>
      </c>
      <c r="D23" s="38" t="s">
        <v>6</v>
      </c>
      <c r="E23" s="40" t="s">
        <v>0</v>
      </c>
      <c r="F23" s="38" t="s">
        <v>4</v>
      </c>
      <c r="G23" s="38" t="s">
        <v>2</v>
      </c>
      <c r="H23" s="38" t="s">
        <v>11</v>
      </c>
      <c r="I23" s="41" t="s">
        <v>74</v>
      </c>
      <c r="J23" s="29">
        <f>J24</f>
        <v>337526499.38000005</v>
      </c>
      <c r="K23" s="29">
        <f t="shared" si="2"/>
        <v>272387264.87</v>
      </c>
      <c r="L23" s="29">
        <f t="shared" si="2"/>
        <v>269268118.37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</row>
    <row r="24" spans="1:39" s="27" customFormat="1" ht="36.75" customHeight="1" x14ac:dyDescent="0.2">
      <c r="A24" s="38" t="s">
        <v>18</v>
      </c>
      <c r="B24" s="39" t="s">
        <v>0</v>
      </c>
      <c r="C24" s="38" t="s">
        <v>3</v>
      </c>
      <c r="D24" s="38" t="s">
        <v>6</v>
      </c>
      <c r="E24" s="40" t="s">
        <v>0</v>
      </c>
      <c r="F24" s="38" t="s">
        <v>9</v>
      </c>
      <c r="G24" s="38" t="s">
        <v>2</v>
      </c>
      <c r="H24" s="38" t="s">
        <v>11</v>
      </c>
      <c r="I24" s="41" t="s">
        <v>78</v>
      </c>
      <c r="J24" s="28">
        <f>336051399.49+263348.16+1211751.73</f>
        <v>337526499.38000005</v>
      </c>
      <c r="K24" s="28">
        <v>272387264.87</v>
      </c>
      <c r="L24" s="28">
        <v>269268118.37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</row>
    <row r="25" spans="1:39" s="31" customFormat="1" ht="22.5" customHeight="1" x14ac:dyDescent="0.2">
      <c r="A25" s="62" t="s">
        <v>26</v>
      </c>
      <c r="B25" s="63"/>
      <c r="C25" s="63"/>
      <c r="D25" s="63"/>
      <c r="E25" s="63"/>
      <c r="F25" s="63"/>
      <c r="G25" s="63"/>
      <c r="H25" s="63"/>
      <c r="I25" s="64"/>
      <c r="J25" s="30">
        <f>J16+J11</f>
        <v>11475099.890000045</v>
      </c>
      <c r="K25" s="30">
        <f>K16+K11</f>
        <v>0</v>
      </c>
      <c r="L25" s="30">
        <f>L16+L11</f>
        <v>0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</row>
    <row r="29" spans="1:39" x14ac:dyDescent="0.2">
      <c r="I29" s="34"/>
      <c r="J29" s="54">
        <v>16901262.469999999</v>
      </c>
    </row>
    <row r="30" spans="1:39" x14ac:dyDescent="0.2">
      <c r="I30" s="34"/>
      <c r="J30" s="54">
        <f>J29-J25</f>
        <v>5426162.5799999535</v>
      </c>
    </row>
    <row r="31" spans="1:39" x14ac:dyDescent="0.2">
      <c r="I31" s="34"/>
      <c r="J31" s="54"/>
    </row>
    <row r="32" spans="1:39" hidden="1" x14ac:dyDescent="0.2">
      <c r="I32" s="4" t="s">
        <v>24</v>
      </c>
      <c r="J32" s="46">
        <v>1033520</v>
      </c>
    </row>
    <row r="33" spans="9:10" hidden="1" x14ac:dyDescent="0.2">
      <c r="I33" s="4" t="s">
        <v>25</v>
      </c>
      <c r="J33" s="46">
        <v>5727837.7699999996</v>
      </c>
    </row>
    <row r="34" spans="9:10" hidden="1" x14ac:dyDescent="0.2">
      <c r="I34" s="45" t="s">
        <v>42</v>
      </c>
      <c r="J34" s="46"/>
    </row>
    <row r="35" spans="9:10" hidden="1" x14ac:dyDescent="0.2">
      <c r="I35" s="47" t="s">
        <v>43</v>
      </c>
      <c r="J35" s="46">
        <v>450000</v>
      </c>
    </row>
    <row r="36" spans="9:10" hidden="1" x14ac:dyDescent="0.2">
      <c r="I36" s="47" t="s">
        <v>44</v>
      </c>
      <c r="J36" s="46">
        <v>51442</v>
      </c>
    </row>
    <row r="37" spans="9:10" hidden="1" x14ac:dyDescent="0.2">
      <c r="I37" s="47" t="s">
        <v>45</v>
      </c>
      <c r="J37" s="46">
        <v>900000</v>
      </c>
    </row>
    <row r="38" spans="9:10" hidden="1" x14ac:dyDescent="0.2">
      <c r="I38" s="47" t="s">
        <v>46</v>
      </c>
      <c r="J38" s="46">
        <v>313140</v>
      </c>
    </row>
    <row r="39" spans="9:10" hidden="1" x14ac:dyDescent="0.2">
      <c r="I39" s="47" t="s">
        <v>47</v>
      </c>
      <c r="J39" s="46">
        <v>650000</v>
      </c>
    </row>
    <row r="40" spans="9:10" hidden="1" x14ac:dyDescent="0.2">
      <c r="I40" s="47" t="s">
        <v>48</v>
      </c>
      <c r="J40" s="46">
        <v>2200000</v>
      </c>
    </row>
    <row r="41" spans="9:10" hidden="1" x14ac:dyDescent="0.2">
      <c r="I41" s="47" t="s">
        <v>49</v>
      </c>
      <c r="J41" s="46">
        <v>19500</v>
      </c>
    </row>
    <row r="42" spans="9:10" hidden="1" x14ac:dyDescent="0.2">
      <c r="I42" s="47" t="s">
        <v>50</v>
      </c>
      <c r="J42" s="46">
        <v>20500</v>
      </c>
    </row>
    <row r="43" spans="9:10" hidden="1" x14ac:dyDescent="0.2">
      <c r="I43" s="47" t="s">
        <v>51</v>
      </c>
      <c r="J43" s="46">
        <v>6000</v>
      </c>
    </row>
    <row r="44" spans="9:10" hidden="1" x14ac:dyDescent="0.2">
      <c r="I44" s="47" t="s">
        <v>52</v>
      </c>
      <c r="J44" s="46">
        <v>1000000</v>
      </c>
    </row>
    <row r="45" spans="9:10" hidden="1" x14ac:dyDescent="0.2">
      <c r="I45" s="47" t="s">
        <v>54</v>
      </c>
      <c r="J45" s="46">
        <v>94890</v>
      </c>
    </row>
    <row r="46" spans="9:10" hidden="1" x14ac:dyDescent="0.2">
      <c r="I46" s="47" t="s">
        <v>53</v>
      </c>
      <c r="J46" s="46">
        <v>22365.77</v>
      </c>
    </row>
    <row r="47" spans="9:10" hidden="1" x14ac:dyDescent="0.2">
      <c r="I47" s="47"/>
      <c r="J47" s="46"/>
    </row>
    <row r="48" spans="9:10" hidden="1" x14ac:dyDescent="0.2">
      <c r="I48" s="4" t="s">
        <v>29</v>
      </c>
      <c r="J48" s="46"/>
    </row>
    <row r="49" spans="9:11" hidden="1" x14ac:dyDescent="0.2">
      <c r="J49" s="46">
        <f>SUM(J32:J33)</f>
        <v>6761357.7699999996</v>
      </c>
    </row>
    <row r="50" spans="9:11" hidden="1" x14ac:dyDescent="0.2">
      <c r="I50" s="43" t="s">
        <v>30</v>
      </c>
      <c r="J50" s="46">
        <v>268211091.21000001</v>
      </c>
    </row>
    <row r="51" spans="9:11" hidden="1" x14ac:dyDescent="0.2">
      <c r="I51" s="43" t="s">
        <v>31</v>
      </c>
      <c r="J51" s="46">
        <v>4096700</v>
      </c>
    </row>
    <row r="52" spans="9:11" hidden="1" x14ac:dyDescent="0.2">
      <c r="I52" s="43" t="s">
        <v>32</v>
      </c>
      <c r="J52" s="46">
        <v>69500</v>
      </c>
    </row>
    <row r="53" spans="9:11" hidden="1" x14ac:dyDescent="0.2">
      <c r="I53" s="43" t="s">
        <v>33</v>
      </c>
      <c r="J53" s="46">
        <v>75500</v>
      </c>
    </row>
    <row r="54" spans="9:11" hidden="1" x14ac:dyDescent="0.2">
      <c r="I54" s="4" t="s">
        <v>35</v>
      </c>
      <c r="J54" s="46">
        <v>5100000</v>
      </c>
    </row>
    <row r="55" spans="9:11" hidden="1" x14ac:dyDescent="0.2">
      <c r="I55" s="4" t="s">
        <v>36</v>
      </c>
      <c r="J55" s="46">
        <v>536200</v>
      </c>
    </row>
    <row r="56" spans="9:11" hidden="1" x14ac:dyDescent="0.2">
      <c r="I56" s="4" t="s">
        <v>37</v>
      </c>
      <c r="J56" s="46">
        <v>3000000</v>
      </c>
      <c r="K56" s="4" t="s">
        <v>39</v>
      </c>
    </row>
    <row r="57" spans="9:11" hidden="1" x14ac:dyDescent="0.2">
      <c r="I57" s="4" t="s">
        <v>38</v>
      </c>
      <c r="J57" s="46">
        <v>626000</v>
      </c>
      <c r="K57" s="4" t="s">
        <v>39</v>
      </c>
    </row>
    <row r="58" spans="9:11" hidden="1" x14ac:dyDescent="0.2">
      <c r="I58" s="4" t="s">
        <v>40</v>
      </c>
      <c r="J58" s="46">
        <v>5092740</v>
      </c>
      <c r="K58" s="4" t="s">
        <v>41</v>
      </c>
    </row>
    <row r="59" spans="9:11" hidden="1" x14ac:dyDescent="0.2">
      <c r="J59" s="46"/>
    </row>
    <row r="60" spans="9:11" hidden="1" x14ac:dyDescent="0.2">
      <c r="J60" s="46"/>
    </row>
    <row r="61" spans="9:11" hidden="1" x14ac:dyDescent="0.2">
      <c r="J61" s="46"/>
    </row>
    <row r="62" spans="9:11" hidden="1" x14ac:dyDescent="0.2">
      <c r="I62" s="43" t="s">
        <v>34</v>
      </c>
      <c r="J62" s="46">
        <f>SUM(J50:J61)</f>
        <v>286807731.21000004</v>
      </c>
    </row>
    <row r="63" spans="9:11" hidden="1" x14ac:dyDescent="0.2">
      <c r="J63" s="46">
        <f>J62-J17</f>
        <v>-39243668.279999971</v>
      </c>
    </row>
    <row r="64" spans="9:11" x14ac:dyDescent="0.2">
      <c r="J64" s="46"/>
    </row>
    <row r="65" spans="10:10" x14ac:dyDescent="0.2">
      <c r="J65" s="46"/>
    </row>
    <row r="66" spans="10:10" x14ac:dyDescent="0.2">
      <c r="J66" s="46"/>
    </row>
    <row r="67" spans="10:10" x14ac:dyDescent="0.2">
      <c r="J67" s="46"/>
    </row>
    <row r="68" spans="10:10" x14ac:dyDescent="0.2">
      <c r="J68" s="46"/>
    </row>
    <row r="69" spans="10:10" x14ac:dyDescent="0.2">
      <c r="J69" s="46"/>
    </row>
    <row r="70" spans="10:10" x14ac:dyDescent="0.2">
      <c r="J70" s="46"/>
    </row>
    <row r="71" spans="10:10" x14ac:dyDescent="0.2">
      <c r="J71" s="46"/>
    </row>
    <row r="72" spans="10:10" x14ac:dyDescent="0.2">
      <c r="J72" s="44"/>
    </row>
    <row r="73" spans="10:10" x14ac:dyDescent="0.2">
      <c r="J73" s="44"/>
    </row>
    <row r="74" spans="10:10" x14ac:dyDescent="0.2">
      <c r="J74" s="44"/>
    </row>
  </sheetData>
  <mergeCells count="9">
    <mergeCell ref="D9:F9"/>
    <mergeCell ref="J9:L9"/>
    <mergeCell ref="A7:L7"/>
    <mergeCell ref="I9:I10"/>
    <mergeCell ref="A25:I25"/>
    <mergeCell ref="A9:A10"/>
    <mergeCell ref="B9:B10"/>
    <mergeCell ref="C9:C10"/>
    <mergeCell ref="G9:H9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2018-01-30T03:55:20Z</cp:lastPrinted>
  <dcterms:created xsi:type="dcterms:W3CDTF">2009-11-11T02:59:18Z</dcterms:created>
  <dcterms:modified xsi:type="dcterms:W3CDTF">2018-01-30T03:55:22Z</dcterms:modified>
</cp:coreProperties>
</file>